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K:\A65TEXTE\Projekte Amt 65\230-Gymnasien\01-230037 Ritzefeld-Gymn\250000 Zusätzliche Erweiterung Container\05_VOB Gewerke und Container\02 Containeranalge\"/>
    </mc:Choice>
  </mc:AlternateContent>
  <xr:revisionPtr revIDLastSave="0" documentId="13_ncr:1_{48EA3EEB-D830-414B-A984-A76D02FA2D9F}" xr6:coauthVersionLast="47" xr6:coauthVersionMax="47" xr10:uidLastSave="{00000000-0000-0000-0000-000000000000}"/>
  <workbookProtection workbookAlgorithmName="SHA-512" workbookHashValue="tSEXyGiCMtuXHZV1cuV5rZ+8/8vVD00eU7zb2xCkIETem6jJTSlQUSDg5/YhjFYFEWb+wJk8T+qRLJCJxvgg2g==" workbookSaltValue="59AIstLQL6QXBmElFK3iXg==" workbookSpinCount="100000" lockStructure="1"/>
  <bookViews>
    <workbookView xWindow="28680" yWindow="-120" windowWidth="29040" windowHeight="15720" xr2:uid="{00000000-000D-0000-FFFF-FFFF00000000}"/>
  </bookViews>
  <sheets>
    <sheet name="Tabell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9" i="2" l="1"/>
  <c r="I7" i="2" l="1"/>
  <c r="I14" i="2"/>
  <c r="I27" i="2"/>
  <c r="I25" i="2"/>
  <c r="I30" i="2" s="1"/>
  <c r="I20" i="2"/>
  <c r="I18" i="2"/>
  <c r="I16" i="2"/>
  <c r="I12" i="2"/>
  <c r="I5" i="2"/>
  <c r="I8" i="2" l="1"/>
  <c r="I33" i="2" s="1"/>
  <c r="I21" i="2"/>
  <c r="I34" i="2" s="1"/>
  <c r="I35" i="2"/>
  <c r="H36" i="2" l="1"/>
  <c r="I37" i="2" l="1"/>
  <c r="H38" i="2" s="1"/>
  <c r="I39" i="2" s="1"/>
  <c r="H40" i="2" s="1"/>
</calcChain>
</file>

<file path=xl/sharedStrings.xml><?xml version="1.0" encoding="utf-8"?>
<sst xmlns="http://schemas.openxmlformats.org/spreadsheetml/2006/main" count="75" uniqueCount="59">
  <si>
    <t>Pos.</t>
  </si>
  <si>
    <t>Menge</t>
  </si>
  <si>
    <t>Einheit</t>
  </si>
  <si>
    <t>Leistung</t>
  </si>
  <si>
    <t>Gesamtsumme netto</t>
  </si>
  <si>
    <t>Mehrwertsteuer</t>
  </si>
  <si>
    <t>Angebotssumme brutto</t>
  </si>
  <si>
    <t>Einzelpreis netto</t>
  </si>
  <si>
    <t>Gesamtpreis netto</t>
  </si>
  <si>
    <t>Angebotssumme netto</t>
  </si>
  <si>
    <t>Nachlass [ - % ]</t>
  </si>
  <si>
    <t>psch</t>
  </si>
  <si>
    <t>01</t>
  </si>
  <si>
    <t>Titel</t>
  </si>
  <si>
    <t>01.10</t>
  </si>
  <si>
    <t>01.20</t>
  </si>
  <si>
    <t>02</t>
  </si>
  <si>
    <t xml:space="preserve">Bauliche Maßnahmen </t>
  </si>
  <si>
    <t>02.10</t>
  </si>
  <si>
    <t>Baustelleneinrichtung</t>
  </si>
  <si>
    <t>Lieferung und schlüsselfertige Montage der Anlage</t>
  </si>
  <si>
    <t>02.20</t>
  </si>
  <si>
    <t>02.30</t>
  </si>
  <si>
    <t>Bauendreinigung</t>
  </si>
  <si>
    <t>Bauendreinigung der Container / Räumlichkeiten nach Beendigung der Arbeiten der Aufbauphase / Ausbauphase bzw. nach Fertigstellung</t>
  </si>
  <si>
    <t>02.40</t>
  </si>
  <si>
    <t>Raumluftmessung</t>
  </si>
  <si>
    <t xml:space="preserve">Nach Beendigung der Baumaßnahme und vor der Nutzung der Container bzw. vor Übergabe an den AG ist durch den AN mittels Raumluftuntersuchung nachzuweisen, dass die von der Kupferstadt Stolberg geforderten und in der Funktionalen Leistungsbeschreibung (FLB) genannten Grenzwerte für Stoffe in der Raumluft eingehalten werden. Bei Überschreitung der Grenzwerte sind evtl. Nachbesserungen zu Lasten des AN auszuführen, hierunter fallen auch weitere Raumluftmessungen. Im Vorfeld der Raumluftmessung ist durch den AN dafür Sorge zu tragen, dass die Räume ausreichen gelüftet werden. </t>
  </si>
  <si>
    <t>02.50</t>
  </si>
  <si>
    <t xml:space="preserve">Titel </t>
  </si>
  <si>
    <t>Stundenlohnarbeiten</t>
  </si>
  <si>
    <t>3</t>
  </si>
  <si>
    <t>03.10</t>
  </si>
  <si>
    <t xml:space="preserve">Facharbeiterstunden </t>
  </si>
  <si>
    <t>Std</t>
  </si>
  <si>
    <t>Stundenlohnarbeiten Facharbeiter nach Anordnung durch den AG. Stundenzettel sind alltäglich zu führen und beim AG abzeichnen zu lassen.</t>
  </si>
  <si>
    <t>03.20</t>
  </si>
  <si>
    <t>Helferstunden</t>
  </si>
  <si>
    <t>Stundenlohnarbeiten Bauhelfer nach Anordnung durch den AG. Stundenzettel sind alltäglich zu führen und beim AG abzeichnen zu lassen.</t>
  </si>
  <si>
    <t xml:space="preserve">Summe Bauliche Maßnahmen </t>
  </si>
  <si>
    <t xml:space="preserve">Summe Stundenlohnarbeiten </t>
  </si>
  <si>
    <t>Summe Miete Containeranlage</t>
  </si>
  <si>
    <t>1</t>
  </si>
  <si>
    <t>2</t>
  </si>
  <si>
    <t>Einrichten, Vorhalten und abräumen der Baustelle zur Erbringung sämtlicher in der FLB beschriebenen Leistungen. 
In der Position sind alle erforderlichen Kosten für die während der Arbeiten erforderlichen Aufenthalts-, Material-, und Sanitärcontainer und die Baustellensicherung für die Zeit der Baumaßnahme zu berücksichtigen.</t>
  </si>
  <si>
    <t xml:space="preserve">Herstellen, liefern und schlüsselfertige Montage der in der Funktionalen Leistungsbeschreibung (FLB) beschriebenen Containeranlage, inkl. Transportkosten, Bereitstellung, Mobilkran und Prüfung sowie Abnahme gemäß Vorbemerkungen.
Folgende Leistungen werden in separaten Positionen ausgeschrieben und sind daher nicht in dieser Position zu berücksichtigen
- Baustelleneinrichtung 
- Raumluftmessung
- Bauendreinigung </t>
  </si>
  <si>
    <t>Leistungsverzeichnis zur Errichtung einer temporären Containeranlage gem. FLB</t>
  </si>
  <si>
    <t>Kauf Containeranlage gem. FLB</t>
  </si>
  <si>
    <t>Stück</t>
  </si>
  <si>
    <t>Summe Kauf Containeranlage</t>
  </si>
  <si>
    <t>Kauf der Containeranlage</t>
  </si>
  <si>
    <t>Baggerstunden</t>
  </si>
  <si>
    <t>Maschinenstunden Mobilbagger nach Anordnung durch den AG. Stundenlohnzettel sind alltäglich zu führen und beim AG abzeichnen zu lassen.</t>
  </si>
  <si>
    <t>prüffähiger statischer Nachweis Containeranlage</t>
  </si>
  <si>
    <t>Erstellung einer prüffähigen statischen berechnung der Containeranlage inklusive dem Gründungsnachweis. Der Erdbebennachweis (Erdbebenzone 3) ist mit in die Positon einzukalkulieren.</t>
  </si>
  <si>
    <t>Psch</t>
  </si>
  <si>
    <t xml:space="preserve">Erstellung Fundamente zum Lastabtrag der Containeranlage in den Baugrund. Die Fundamentierung ist gemäß der statischen berechnung inklusive aller Leistungen zu erstellen. Die Fundamente sind nach anerkannte Regeln der Technik zu gründen. Die Leistung ist in fix und fertiger Leistung anzubieten. Der eventuelle Aushub für eine frostfrei Gründung ist in den Einheitspreis mit einzukalkulieren. Der Aushub kann auf dem grundstück verbleiben und zum Andecken an das Planum verwendet werden. </t>
  </si>
  <si>
    <t>Kauf für die in der Funktionalen Leistungsbeschreibung (FLB) beschrieben Containeranlage. Die Containeranlage ist gemäß der Beschreibung in der funktionalen Leistungsbeschreibung in fix und fertiger Leistung zu errichten. Es ist eine schlüsselfertige Anlage an den Betreiber zu übergeben.</t>
  </si>
  <si>
    <t>Fundamentierung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</si>
</sst>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u/>
      <sz val="11"/>
      <color theme="1"/>
      <name val="Arial"/>
      <family val="2"/>
    </font>
    <font>
      <sz val="10"/>
      <color theme="1"/>
      <name val="Calibri"/>
      <family val="2"/>
      <scheme val="minor"/>
    </font>
    <font>
      <b/>
      <u val="singleAccounting"/>
      <sz val="11"/>
      <color theme="1"/>
      <name val="Arial"/>
      <family val="2"/>
    </font>
    <font>
      <u val="doubleAccounting"/>
      <sz val="11"/>
      <color theme="1"/>
      <name val="Arial"/>
      <family val="2"/>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5" fillId="0" borderId="0"/>
  </cellStyleXfs>
  <cellXfs count="89">
    <xf numFmtId="0" fontId="0" fillId="0" borderId="0" xfId="0"/>
    <xf numFmtId="0" fontId="3" fillId="0" borderId="1" xfId="0" applyFont="1" applyBorder="1" applyAlignment="1" applyProtection="1">
      <alignment horizontal="left" vertical="top"/>
    </xf>
    <xf numFmtId="0" fontId="3" fillId="0" borderId="1" xfId="0" applyFont="1" applyFill="1" applyBorder="1" applyAlignment="1" applyProtection="1"/>
    <xf numFmtId="44" fontId="3" fillId="4" borderId="1" xfId="1" applyFont="1" applyFill="1" applyBorder="1" applyProtection="1"/>
    <xf numFmtId="9" fontId="2" fillId="0" borderId="1" xfId="0" applyNumberFormat="1" applyFont="1" applyBorder="1" applyProtection="1"/>
    <xf numFmtId="0" fontId="4" fillId="0" borderId="1" xfId="0" applyFont="1" applyFill="1" applyBorder="1" applyAlignment="1" applyProtection="1"/>
    <xf numFmtId="49" fontId="3" fillId="0" borderId="1" xfId="0" applyNumberFormat="1" applyFont="1" applyBorder="1" applyAlignment="1" applyProtection="1">
      <alignment horizontal="left" vertical="top"/>
    </xf>
    <xf numFmtId="49" fontId="3" fillId="0" borderId="13" xfId="0" applyNumberFormat="1" applyFont="1" applyBorder="1" applyAlignment="1" applyProtection="1">
      <alignment horizontal="left" vertical="top"/>
    </xf>
    <xf numFmtId="0" fontId="3" fillId="0" borderId="13" xfId="0" applyFont="1" applyBorder="1" applyAlignment="1" applyProtection="1">
      <alignment horizontal="left" vertical="top"/>
    </xf>
    <xf numFmtId="0" fontId="3" fillId="5" borderId="1" xfId="0" applyFont="1" applyFill="1" applyBorder="1" applyAlignment="1" applyProtection="1">
      <alignment vertical="top" wrapText="1"/>
    </xf>
    <xf numFmtId="49" fontId="3" fillId="0" borderId="13" xfId="0" applyNumberFormat="1" applyFont="1" applyBorder="1" applyAlignment="1" applyProtection="1">
      <alignment horizontal="left" vertical="top" wrapText="1"/>
    </xf>
    <xf numFmtId="49" fontId="3" fillId="5" borderId="1" xfId="0" applyNumberFormat="1" applyFont="1" applyFill="1" applyBorder="1" applyAlignment="1" applyProtection="1">
      <alignment vertical="top" wrapText="1"/>
    </xf>
    <xf numFmtId="49" fontId="0" fillId="0" borderId="0" xfId="0" applyNumberFormat="1" applyAlignment="1">
      <alignment wrapText="1"/>
    </xf>
    <xf numFmtId="0" fontId="2" fillId="2" borderId="1" xfId="0" applyFont="1" applyFill="1" applyBorder="1" applyProtection="1"/>
    <xf numFmtId="0" fontId="0" fillId="0" borderId="0" xfId="0" applyBorder="1"/>
    <xf numFmtId="0" fontId="2" fillId="2" borderId="10" xfId="0" applyFont="1" applyFill="1" applyBorder="1" applyAlignment="1" applyProtection="1">
      <alignment horizontal="left"/>
    </xf>
    <xf numFmtId="0" fontId="2" fillId="2" borderId="12" xfId="0" applyFont="1" applyFill="1" applyBorder="1" applyAlignment="1" applyProtection="1">
      <alignment horizontal="left"/>
    </xf>
    <xf numFmtId="0" fontId="2" fillId="2" borderId="11" xfId="0" applyFont="1" applyFill="1" applyBorder="1" applyAlignment="1" applyProtection="1">
      <alignment horizontal="left"/>
    </xf>
    <xf numFmtId="49" fontId="3" fillId="0" borderId="12" xfId="0" applyNumberFormat="1"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2" borderId="13" xfId="0" applyFont="1" applyFill="1" applyBorder="1" applyProtection="1"/>
    <xf numFmtId="49" fontId="2" fillId="2" borderId="13" xfId="0" applyNumberFormat="1" applyFont="1" applyFill="1" applyBorder="1" applyProtection="1"/>
    <xf numFmtId="49" fontId="2" fillId="0" borderId="10" xfId="0" applyNumberFormat="1" applyFont="1" applyBorder="1" applyAlignment="1" applyProtection="1">
      <alignment horizontal="left" vertical="top" wrapText="1"/>
    </xf>
    <xf numFmtId="0" fontId="2" fillId="0" borderId="10" xfId="0" applyFont="1" applyBorder="1" applyAlignment="1" applyProtection="1">
      <alignment horizontal="left" vertical="top" wrapText="1"/>
    </xf>
    <xf numFmtId="49" fontId="2" fillId="0" borderId="1" xfId="0" applyNumberFormat="1" applyFont="1" applyBorder="1" applyAlignment="1" applyProtection="1">
      <alignment horizontal="left" vertical="top"/>
    </xf>
    <xf numFmtId="0" fontId="3" fillId="0" borderId="0" xfId="0" applyFont="1" applyBorder="1" applyAlignment="1" applyProtection="1">
      <alignment horizontal="left" vertical="top"/>
    </xf>
    <xf numFmtId="49" fontId="3" fillId="0" borderId="0" xfId="0" applyNumberFormat="1" applyFont="1" applyBorder="1" applyAlignment="1" applyProtection="1">
      <alignment horizontal="left" vertical="top"/>
    </xf>
    <xf numFmtId="0" fontId="2" fillId="0" borderId="0" xfId="0" applyFont="1" applyBorder="1" applyAlignment="1" applyProtection="1">
      <alignment horizontal="left" vertical="top" wrapText="1"/>
    </xf>
    <xf numFmtId="0" fontId="3" fillId="5" borderId="0" xfId="0" applyFont="1" applyFill="1" applyBorder="1" applyAlignment="1" applyProtection="1">
      <alignment vertical="top" wrapText="1"/>
    </xf>
    <xf numFmtId="44" fontId="3" fillId="5" borderId="0" xfId="1" applyFont="1" applyFill="1" applyBorder="1" applyAlignment="1" applyProtection="1">
      <protection locked="0"/>
    </xf>
    <xf numFmtId="44" fontId="3" fillId="5" borderId="1" xfId="1" applyFont="1" applyFill="1" applyBorder="1" applyAlignment="1" applyProtection="1">
      <protection locked="0"/>
    </xf>
    <xf numFmtId="49" fontId="3" fillId="0" borderId="1" xfId="0" applyNumberFormat="1" applyFont="1" applyBorder="1" applyAlignment="1" applyProtection="1">
      <alignment horizontal="left" vertical="top" wrapText="1"/>
    </xf>
    <xf numFmtId="49" fontId="2" fillId="2" borderId="1" xfId="0" applyNumberFormat="1" applyFont="1" applyFill="1" applyBorder="1" applyProtection="1"/>
    <xf numFmtId="0" fontId="2" fillId="2" borderId="1" xfId="0" applyFont="1" applyFill="1" applyBorder="1" applyAlignment="1" applyProtection="1">
      <alignment horizontal="left"/>
    </xf>
    <xf numFmtId="0" fontId="8" fillId="0" borderId="0" xfId="0" applyFont="1"/>
    <xf numFmtId="164" fontId="3" fillId="3" borderId="13" xfId="1" applyNumberFormat="1" applyFont="1" applyFill="1" applyBorder="1" applyAlignment="1" applyProtection="1">
      <alignment wrapText="1"/>
      <protection locked="0"/>
    </xf>
    <xf numFmtId="164" fontId="3" fillId="3" borderId="13" xfId="1" applyNumberFormat="1" applyFont="1" applyFill="1" applyBorder="1" applyAlignment="1" applyProtection="1">
      <protection locked="0"/>
    </xf>
    <xf numFmtId="164" fontId="3" fillId="5" borderId="1" xfId="1" applyNumberFormat="1" applyFont="1" applyFill="1" applyBorder="1" applyAlignment="1" applyProtection="1">
      <protection locked="0"/>
    </xf>
    <xf numFmtId="164" fontId="3" fillId="5" borderId="0" xfId="1" applyNumberFormat="1" applyFont="1" applyFill="1" applyBorder="1" applyAlignment="1" applyProtection="1">
      <protection locked="0"/>
    </xf>
    <xf numFmtId="164" fontId="2" fillId="2" borderId="1" xfId="0" applyNumberFormat="1" applyFont="1" applyFill="1" applyBorder="1" applyProtection="1"/>
    <xf numFmtId="164" fontId="3" fillId="5" borderId="13" xfId="1" applyNumberFormat="1" applyFont="1" applyFill="1" applyBorder="1" applyAlignment="1" applyProtection="1">
      <protection locked="0"/>
    </xf>
    <xf numFmtId="164" fontId="3" fillId="4" borderId="13" xfId="1" applyNumberFormat="1" applyFont="1" applyFill="1" applyBorder="1" applyAlignment="1" applyProtection="1"/>
    <xf numFmtId="164" fontId="7" fillId="4" borderId="1" xfId="1" applyNumberFormat="1" applyFont="1" applyFill="1" applyBorder="1" applyAlignment="1" applyProtection="1"/>
    <xf numFmtId="164" fontId="7" fillId="5" borderId="0" xfId="1" applyNumberFormat="1" applyFont="1" applyFill="1" applyBorder="1" applyAlignment="1" applyProtection="1"/>
    <xf numFmtId="164" fontId="7" fillId="4" borderId="13" xfId="1" applyNumberFormat="1" applyFont="1" applyFill="1" applyBorder="1" applyAlignment="1" applyProtection="1"/>
    <xf numFmtId="164" fontId="3" fillId="5" borderId="13" xfId="1" applyNumberFormat="1" applyFont="1" applyFill="1" applyBorder="1" applyAlignment="1" applyProtection="1"/>
    <xf numFmtId="164" fontId="3" fillId="5" borderId="13" xfId="1" applyNumberFormat="1" applyFont="1" applyFill="1" applyBorder="1" applyAlignment="1" applyProtection="1">
      <alignment wrapText="1"/>
      <protection locked="0"/>
    </xf>
    <xf numFmtId="49" fontId="3" fillId="0" borderId="10" xfId="0" applyNumberFormat="1" applyFont="1" applyBorder="1" applyAlignment="1" applyProtection="1">
      <alignment horizontal="left" vertical="top" wrapText="1"/>
    </xf>
    <xf numFmtId="49" fontId="3" fillId="0" borderId="12" xfId="0" applyNumberFormat="1"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10" fontId="2" fillId="3" borderId="1" xfId="0" applyNumberFormat="1" applyFont="1" applyFill="1" applyBorder="1" applyProtection="1">
      <protection locked="0"/>
    </xf>
    <xf numFmtId="44" fontId="3" fillId="4" borderId="10" xfId="1" applyFont="1" applyFill="1" applyBorder="1" applyAlignment="1" applyProtection="1">
      <alignment horizontal="center"/>
    </xf>
    <xf numFmtId="44" fontId="3" fillId="4" borderId="11" xfId="1" applyFont="1" applyFill="1" applyBorder="1" applyAlignment="1" applyProtection="1">
      <alignment horizontal="center"/>
    </xf>
    <xf numFmtId="44" fontId="6" fillId="4" borderId="10" xfId="1" applyFont="1" applyFill="1" applyBorder="1" applyAlignment="1" applyProtection="1">
      <alignment horizontal="center"/>
    </xf>
    <xf numFmtId="44" fontId="6" fillId="4" borderId="11" xfId="1" applyFont="1" applyFill="1" applyBorder="1" applyAlignment="1" applyProtection="1">
      <alignment horizontal="center"/>
    </xf>
    <xf numFmtId="0" fontId="2" fillId="2" borderId="10" xfId="0" applyFont="1" applyFill="1" applyBorder="1" applyAlignment="1" applyProtection="1">
      <alignment horizontal="left"/>
    </xf>
    <xf numFmtId="0" fontId="2" fillId="2" borderId="12" xfId="0" applyFont="1" applyFill="1" applyBorder="1" applyAlignment="1" applyProtection="1">
      <alignment horizontal="left"/>
    </xf>
    <xf numFmtId="0" fontId="2" fillId="2" borderId="11" xfId="0" applyFont="1" applyFill="1" applyBorder="1" applyAlignment="1" applyProtection="1">
      <alignment horizontal="left"/>
    </xf>
    <xf numFmtId="49" fontId="3" fillId="0" borderId="10" xfId="0" applyNumberFormat="1" applyFont="1" applyBorder="1" applyAlignment="1" applyProtection="1">
      <alignment horizontal="left" vertical="top" wrapText="1"/>
    </xf>
    <xf numFmtId="49" fontId="3" fillId="0" borderId="12" xfId="0" applyNumberFormat="1"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0" borderId="10" xfId="0" applyFont="1" applyBorder="1" applyAlignment="1" applyProtection="1">
      <alignment horizontal="left" vertical="top" wrapText="1"/>
    </xf>
    <xf numFmtId="0" fontId="2" fillId="0" borderId="12" xfId="0" applyFont="1" applyBorder="1" applyAlignment="1" applyProtection="1">
      <alignment horizontal="left" vertical="top" wrapText="1"/>
    </xf>
    <xf numFmtId="0" fontId="2" fillId="0" borderId="11" xfId="0" applyFont="1" applyBorder="1" applyAlignment="1" applyProtection="1">
      <alignment horizontal="left" vertical="top" wrapText="1"/>
    </xf>
    <xf numFmtId="0" fontId="2" fillId="0" borderId="1" xfId="0" applyFont="1" applyBorder="1" applyAlignment="1" applyProtection="1">
      <alignment horizontal="left" vertical="top" wrapText="1"/>
    </xf>
    <xf numFmtId="0" fontId="3" fillId="0" borderId="2" xfId="0" applyFont="1" applyBorder="1" applyAlignment="1" applyProtection="1">
      <alignment horizontal="center"/>
    </xf>
    <xf numFmtId="0" fontId="3" fillId="0" borderId="3" xfId="0" applyFont="1" applyBorder="1" applyAlignment="1" applyProtection="1">
      <alignment horizontal="center"/>
    </xf>
    <xf numFmtId="0" fontId="3" fillId="0" borderId="4" xfId="0" applyFont="1" applyBorder="1" applyAlignment="1" applyProtection="1">
      <alignment horizontal="center"/>
    </xf>
    <xf numFmtId="0" fontId="3" fillId="0" borderId="5" xfId="0" applyFont="1" applyBorder="1" applyAlignment="1" applyProtection="1">
      <alignment horizontal="center"/>
    </xf>
    <xf numFmtId="0" fontId="3" fillId="0" borderId="0" xfId="0" applyFont="1" applyBorder="1" applyAlignment="1" applyProtection="1">
      <alignment horizontal="center"/>
    </xf>
    <xf numFmtId="0" fontId="3" fillId="0" borderId="6" xfId="0" applyFont="1" applyBorder="1" applyAlignment="1" applyProtection="1">
      <alignment horizontal="center"/>
    </xf>
    <xf numFmtId="0" fontId="3" fillId="0" borderId="7" xfId="0" applyFont="1" applyBorder="1" applyAlignment="1" applyProtection="1">
      <alignment horizontal="center"/>
    </xf>
    <xf numFmtId="0" fontId="3" fillId="0" borderId="8" xfId="0" applyFont="1" applyBorder="1" applyAlignment="1" applyProtection="1">
      <alignment horizontal="center"/>
    </xf>
    <xf numFmtId="0" fontId="3" fillId="0" borderId="9" xfId="0" applyFont="1" applyBorder="1" applyAlignment="1" applyProtection="1">
      <alignment horizontal="center"/>
    </xf>
    <xf numFmtId="0" fontId="3" fillId="0" borderId="2" xfId="0" applyFont="1" applyFill="1" applyBorder="1" applyAlignment="1" applyProtection="1">
      <alignment horizontal="center"/>
    </xf>
    <xf numFmtId="0" fontId="3" fillId="0" borderId="3" xfId="0" applyFont="1" applyFill="1" applyBorder="1" applyAlignment="1" applyProtection="1">
      <alignment horizontal="center"/>
    </xf>
    <xf numFmtId="0" fontId="3" fillId="0" borderId="4" xfId="0" applyFont="1" applyFill="1" applyBorder="1" applyAlignment="1" applyProtection="1">
      <alignment horizontal="center"/>
    </xf>
    <xf numFmtId="0" fontId="3" fillId="0" borderId="5" xfId="0" applyFont="1" applyFill="1" applyBorder="1" applyAlignment="1" applyProtection="1">
      <alignment horizontal="center"/>
    </xf>
    <xf numFmtId="0" fontId="3" fillId="0" borderId="0" xfId="0" applyFont="1" applyFill="1" applyBorder="1" applyAlignment="1" applyProtection="1">
      <alignment horizontal="center"/>
    </xf>
    <xf numFmtId="0" fontId="3" fillId="0" borderId="6" xfId="0" applyFont="1" applyFill="1" applyBorder="1" applyAlignment="1" applyProtection="1">
      <alignment horizontal="center"/>
    </xf>
    <xf numFmtId="0" fontId="3" fillId="0" borderId="7" xfId="0" applyFont="1" applyFill="1" applyBorder="1" applyAlignment="1" applyProtection="1">
      <alignment horizontal="center"/>
    </xf>
    <xf numFmtId="0" fontId="3" fillId="0" borderId="8" xfId="0" applyFont="1" applyFill="1" applyBorder="1" applyAlignment="1" applyProtection="1">
      <alignment horizontal="center"/>
    </xf>
    <xf numFmtId="0" fontId="3" fillId="0" borderId="9" xfId="0" applyFont="1" applyFill="1" applyBorder="1" applyAlignment="1" applyProtection="1">
      <alignment horizontal="center"/>
    </xf>
    <xf numFmtId="0" fontId="3" fillId="0" borderId="1" xfId="0" applyFont="1" applyBorder="1" applyAlignment="1" applyProtection="1">
      <alignment horizontal="left" vertical="top" wrapText="1"/>
    </xf>
  </cellXfs>
  <cellStyles count="3">
    <cellStyle name="Standard" xfId="0" builtinId="0"/>
    <cellStyle name="Standard 2" xfId="2" xr:uid="{00000000-0005-0000-0000-000001000000}"/>
    <cellStyle name="Währung" xfId="1" builtinId="4"/>
  </cellStyles>
  <dxfs count="0"/>
  <tableStyles count="0" defaultTableStyle="TableStyleMedium2" defaultPivotStyle="PivotStyleLight16"/>
  <colors>
    <mruColors>
      <color rgb="FFFDE9D9"/>
      <color rgb="FFFDFDD9"/>
      <color rgb="FFD9D9D9"/>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77A3E-1731-4F25-93AC-13B8ACDBD3BB}">
  <sheetPr>
    <pageSetUpPr fitToPage="1"/>
  </sheetPr>
  <dimension ref="A1:I40"/>
  <sheetViews>
    <sheetView tabSelected="1" topLeftCell="A5" zoomScaleNormal="100" workbookViewId="0">
      <selection activeCell="H37" sqref="H37"/>
    </sheetView>
  </sheetViews>
  <sheetFormatPr baseColWidth="10" defaultRowHeight="15" x14ac:dyDescent="0.25"/>
  <cols>
    <col min="1" max="1" width="6.28515625" customWidth="1"/>
    <col min="4" max="4" width="56" customWidth="1"/>
    <col min="6" max="6" width="23.28515625" customWidth="1"/>
    <col min="8" max="8" width="21" customWidth="1"/>
    <col min="9" max="9" width="20" customWidth="1"/>
  </cols>
  <sheetData>
    <row r="1" spans="1:9" ht="28.5" customHeight="1" x14ac:dyDescent="0.3">
      <c r="D1" s="36" t="s">
        <v>46</v>
      </c>
    </row>
    <row r="2" spans="1:9" ht="51.75" customHeight="1" x14ac:dyDescent="0.25">
      <c r="A2" s="13" t="s">
        <v>0</v>
      </c>
      <c r="B2" s="13" t="s">
        <v>1</v>
      </c>
      <c r="C2" s="13" t="s">
        <v>2</v>
      </c>
      <c r="D2" s="57" t="s">
        <v>3</v>
      </c>
      <c r="E2" s="58"/>
      <c r="F2" s="59"/>
      <c r="G2" s="13"/>
      <c r="H2" s="13" t="s">
        <v>7</v>
      </c>
      <c r="I2" s="13" t="s">
        <v>8</v>
      </c>
    </row>
    <row r="3" spans="1:9" ht="17.25" customHeight="1" x14ac:dyDescent="0.25">
      <c r="A3" s="23" t="s">
        <v>12</v>
      </c>
      <c r="B3" s="22" t="s">
        <v>13</v>
      </c>
      <c r="C3" s="22" t="s">
        <v>50</v>
      </c>
      <c r="D3" s="15"/>
      <c r="E3" s="16"/>
      <c r="F3" s="17"/>
      <c r="G3" s="13"/>
      <c r="H3" s="22"/>
      <c r="I3" s="22"/>
    </row>
    <row r="4" spans="1:9" s="12" customFormat="1" ht="18.75" customHeight="1" x14ac:dyDescent="0.25">
      <c r="A4" s="10" t="s">
        <v>14</v>
      </c>
      <c r="B4" s="10"/>
      <c r="C4" s="10"/>
      <c r="D4" s="24" t="s">
        <v>47</v>
      </c>
      <c r="E4" s="18"/>
      <c r="F4" s="19"/>
      <c r="G4" s="11"/>
      <c r="H4" s="48"/>
      <c r="I4" s="47"/>
    </row>
    <row r="5" spans="1:9" s="12" customFormat="1" ht="57" customHeight="1" x14ac:dyDescent="0.25">
      <c r="A5" s="10"/>
      <c r="B5" s="10" t="s">
        <v>42</v>
      </c>
      <c r="C5" s="10" t="s">
        <v>48</v>
      </c>
      <c r="D5" s="60" t="s">
        <v>57</v>
      </c>
      <c r="E5" s="61"/>
      <c r="F5" s="62"/>
      <c r="G5" s="11"/>
      <c r="H5" s="37">
        <v>0</v>
      </c>
      <c r="I5" s="43">
        <f t="shared" ref="I5:I20" si="0">B5*H5</f>
        <v>0</v>
      </c>
    </row>
    <row r="6" spans="1:9" s="12" customFormat="1" ht="18.75" customHeight="1" x14ac:dyDescent="0.25">
      <c r="A6" s="10" t="s">
        <v>15</v>
      </c>
      <c r="B6" s="10"/>
      <c r="C6" s="10"/>
      <c r="D6" s="24" t="s">
        <v>53</v>
      </c>
      <c r="E6" s="50"/>
      <c r="F6" s="51"/>
      <c r="G6" s="11"/>
      <c r="H6" s="48"/>
      <c r="I6" s="47"/>
    </row>
    <row r="7" spans="1:9" s="12" customFormat="1" ht="58.5" customHeight="1" x14ac:dyDescent="0.25">
      <c r="A7" s="10"/>
      <c r="B7" s="10" t="s">
        <v>42</v>
      </c>
      <c r="C7" s="10" t="s">
        <v>55</v>
      </c>
      <c r="D7" s="49" t="s">
        <v>54</v>
      </c>
      <c r="E7" s="50"/>
      <c r="F7" s="51"/>
      <c r="G7" s="11"/>
      <c r="H7" s="37">
        <v>0</v>
      </c>
      <c r="I7" s="43">
        <f t="shared" si="0"/>
        <v>0</v>
      </c>
    </row>
    <row r="8" spans="1:9" ht="15.75" customHeight="1" x14ac:dyDescent="0.35">
      <c r="A8" s="6"/>
      <c r="B8" s="1"/>
      <c r="C8" s="1"/>
      <c r="D8" s="69" t="s">
        <v>49</v>
      </c>
      <c r="E8" s="69"/>
      <c r="F8" s="69"/>
      <c r="G8" s="9"/>
      <c r="H8" s="32"/>
      <c r="I8" s="44">
        <f>SUM(I4:I7)</f>
        <v>0</v>
      </c>
    </row>
    <row r="9" spans="1:9" ht="30.75" customHeight="1" x14ac:dyDescent="0.35">
      <c r="A9" s="28"/>
      <c r="B9" s="27"/>
      <c r="C9" s="27"/>
      <c r="D9" s="29"/>
      <c r="E9" s="29"/>
      <c r="F9" s="29"/>
      <c r="G9" s="30"/>
      <c r="H9" s="31"/>
      <c r="I9" s="45"/>
    </row>
    <row r="10" spans="1:9" ht="17.25" customHeight="1" x14ac:dyDescent="0.25">
      <c r="A10" s="34" t="s">
        <v>16</v>
      </c>
      <c r="B10" s="13" t="s">
        <v>13</v>
      </c>
      <c r="C10" s="13" t="s">
        <v>17</v>
      </c>
      <c r="D10" s="35"/>
      <c r="E10" s="35"/>
      <c r="F10" s="35"/>
      <c r="G10" s="13"/>
      <c r="H10" s="13"/>
      <c r="I10" s="41"/>
    </row>
    <row r="11" spans="1:9" ht="15" customHeight="1" x14ac:dyDescent="0.25">
      <c r="A11" s="7" t="s">
        <v>18</v>
      </c>
      <c r="B11" s="8"/>
      <c r="C11" s="10"/>
      <c r="D11" s="66" t="s">
        <v>19</v>
      </c>
      <c r="E11" s="67"/>
      <c r="F11" s="68"/>
      <c r="G11" s="9"/>
      <c r="H11" s="42"/>
      <c r="I11" s="47"/>
    </row>
    <row r="12" spans="1:9" ht="77.25" customHeight="1" x14ac:dyDescent="0.25">
      <c r="A12" s="7"/>
      <c r="B12" s="8">
        <v>1</v>
      </c>
      <c r="C12" s="10" t="s">
        <v>11</v>
      </c>
      <c r="D12" s="63" t="s">
        <v>44</v>
      </c>
      <c r="E12" s="64"/>
      <c r="F12" s="65"/>
      <c r="G12" s="9"/>
      <c r="H12" s="38">
        <v>0</v>
      </c>
      <c r="I12" s="43">
        <f t="shared" si="0"/>
        <v>0</v>
      </c>
    </row>
    <row r="13" spans="1:9" ht="15" customHeight="1" x14ac:dyDescent="0.25">
      <c r="A13" s="7" t="s">
        <v>21</v>
      </c>
      <c r="B13" s="8"/>
      <c r="C13" s="10"/>
      <c r="D13" s="66" t="s">
        <v>58</v>
      </c>
      <c r="E13" s="67"/>
      <c r="F13" s="68"/>
      <c r="G13" s="9"/>
      <c r="H13" s="42"/>
      <c r="I13" s="47"/>
    </row>
    <row r="14" spans="1:9" ht="87.75" customHeight="1" x14ac:dyDescent="0.25">
      <c r="A14" s="7"/>
      <c r="B14" s="8">
        <v>1</v>
      </c>
      <c r="C14" s="10" t="s">
        <v>55</v>
      </c>
      <c r="D14" s="63" t="s">
        <v>56</v>
      </c>
      <c r="E14" s="64"/>
      <c r="F14" s="65"/>
      <c r="G14" s="9"/>
      <c r="H14" s="38">
        <v>0</v>
      </c>
      <c r="I14" s="43">
        <f t="shared" ref="I14" si="1">B14*H14</f>
        <v>0</v>
      </c>
    </row>
    <row r="15" spans="1:9" ht="18.75" customHeight="1" x14ac:dyDescent="0.25">
      <c r="A15" s="7" t="s">
        <v>22</v>
      </c>
      <c r="B15" s="8"/>
      <c r="C15" s="10"/>
      <c r="D15" s="25" t="s">
        <v>20</v>
      </c>
      <c r="E15" s="20"/>
      <c r="F15" s="21"/>
      <c r="G15" s="9"/>
      <c r="H15" s="42"/>
      <c r="I15" s="47"/>
    </row>
    <row r="16" spans="1:9" ht="120" customHeight="1" x14ac:dyDescent="0.25">
      <c r="A16" s="6"/>
      <c r="B16" s="1">
        <v>1</v>
      </c>
      <c r="C16" s="10" t="s">
        <v>11</v>
      </c>
      <c r="D16" s="88" t="s">
        <v>45</v>
      </c>
      <c r="E16" s="88"/>
      <c r="F16" s="88"/>
      <c r="G16" s="9"/>
      <c r="H16" s="38">
        <v>0</v>
      </c>
      <c r="I16" s="43">
        <f t="shared" si="0"/>
        <v>0</v>
      </c>
    </row>
    <row r="17" spans="1:9" ht="15.75" customHeight="1" x14ac:dyDescent="0.25">
      <c r="A17" s="6" t="s">
        <v>25</v>
      </c>
      <c r="B17" s="1"/>
      <c r="C17" s="10"/>
      <c r="D17" s="69" t="s">
        <v>23</v>
      </c>
      <c r="E17" s="69"/>
      <c r="F17" s="69"/>
      <c r="G17" s="9"/>
      <c r="H17" s="42"/>
      <c r="I17" s="47"/>
    </row>
    <row r="18" spans="1:9" ht="30" customHeight="1" x14ac:dyDescent="0.25">
      <c r="A18" s="6"/>
      <c r="B18" s="1">
        <v>1</v>
      </c>
      <c r="C18" s="10" t="s">
        <v>11</v>
      </c>
      <c r="D18" s="88" t="s">
        <v>24</v>
      </c>
      <c r="E18" s="88"/>
      <c r="F18" s="88"/>
      <c r="G18" s="9"/>
      <c r="H18" s="38">
        <v>0</v>
      </c>
      <c r="I18" s="43">
        <f t="shared" si="0"/>
        <v>0</v>
      </c>
    </row>
    <row r="19" spans="1:9" ht="15.75" customHeight="1" x14ac:dyDescent="0.25">
      <c r="A19" s="6" t="s">
        <v>28</v>
      </c>
      <c r="B19" s="1"/>
      <c r="C19" s="10"/>
      <c r="D19" s="69" t="s">
        <v>26</v>
      </c>
      <c r="E19" s="69"/>
      <c r="F19" s="69"/>
      <c r="G19" s="9"/>
      <c r="H19" s="42"/>
      <c r="I19" s="47"/>
    </row>
    <row r="20" spans="1:9" ht="102.75" customHeight="1" x14ac:dyDescent="0.25">
      <c r="A20" s="6"/>
      <c r="B20" s="1">
        <v>1</v>
      </c>
      <c r="C20" s="10" t="s">
        <v>11</v>
      </c>
      <c r="D20" s="88" t="s">
        <v>27</v>
      </c>
      <c r="E20" s="88"/>
      <c r="F20" s="88"/>
      <c r="G20" s="9"/>
      <c r="H20" s="38">
        <v>0</v>
      </c>
      <c r="I20" s="43">
        <f t="shared" si="0"/>
        <v>0</v>
      </c>
    </row>
    <row r="21" spans="1:9" ht="30.75" customHeight="1" x14ac:dyDescent="0.35">
      <c r="A21" s="6"/>
      <c r="B21" s="1"/>
      <c r="C21" s="1"/>
      <c r="D21" s="69" t="s">
        <v>39</v>
      </c>
      <c r="E21" s="69"/>
      <c r="F21" s="69"/>
      <c r="G21" s="9"/>
      <c r="H21" s="39"/>
      <c r="I21" s="44">
        <f>SUM(I11:I20)</f>
        <v>0</v>
      </c>
    </row>
    <row r="22" spans="1:9" ht="30.75" customHeight="1" x14ac:dyDescent="0.35">
      <c r="A22" s="28"/>
      <c r="B22" s="27"/>
      <c r="C22" s="27"/>
      <c r="D22" s="29"/>
      <c r="E22" s="29"/>
      <c r="F22" s="29"/>
      <c r="G22" s="30"/>
      <c r="H22" s="40"/>
      <c r="I22" s="45"/>
    </row>
    <row r="23" spans="1:9" ht="17.25" customHeight="1" x14ac:dyDescent="0.25">
      <c r="A23" s="34" t="s">
        <v>31</v>
      </c>
      <c r="B23" s="13" t="s">
        <v>13</v>
      </c>
      <c r="C23" s="13" t="s">
        <v>30</v>
      </c>
      <c r="D23" s="35"/>
      <c r="E23" s="35"/>
      <c r="F23" s="35"/>
      <c r="G23" s="13"/>
      <c r="H23" s="41"/>
      <c r="I23" s="41"/>
    </row>
    <row r="24" spans="1:9" ht="17.25" customHeight="1" x14ac:dyDescent="0.25">
      <c r="A24" s="6" t="s">
        <v>32</v>
      </c>
      <c r="B24" s="1"/>
      <c r="C24" s="33"/>
      <c r="D24" s="69" t="s">
        <v>33</v>
      </c>
      <c r="E24" s="69"/>
      <c r="F24" s="69"/>
      <c r="G24" s="9"/>
      <c r="H24" s="39"/>
      <c r="I24" s="47"/>
    </row>
    <row r="25" spans="1:9" ht="32.25" customHeight="1" x14ac:dyDescent="0.25">
      <c r="A25" s="6"/>
      <c r="B25" s="1">
        <v>8</v>
      </c>
      <c r="C25" s="10" t="s">
        <v>34</v>
      </c>
      <c r="D25" s="88" t="s">
        <v>35</v>
      </c>
      <c r="E25" s="88"/>
      <c r="F25" s="88"/>
      <c r="G25" s="9"/>
      <c r="H25" s="38">
        <v>0</v>
      </c>
      <c r="I25" s="43">
        <f t="shared" ref="I25:I29" si="2">B25*H25</f>
        <v>0</v>
      </c>
    </row>
    <row r="26" spans="1:9" ht="13.5" customHeight="1" x14ac:dyDescent="0.25">
      <c r="A26" s="6" t="s">
        <v>36</v>
      </c>
      <c r="B26" s="1"/>
      <c r="C26" s="10"/>
      <c r="D26" s="69" t="s">
        <v>37</v>
      </c>
      <c r="E26" s="69"/>
      <c r="F26" s="69"/>
      <c r="G26" s="9"/>
      <c r="H26" s="42"/>
      <c r="I26" s="47"/>
    </row>
    <row r="27" spans="1:9" ht="32.25" customHeight="1" x14ac:dyDescent="0.25">
      <c r="A27" s="6"/>
      <c r="B27" s="1">
        <v>8</v>
      </c>
      <c r="C27" s="10" t="s">
        <v>34</v>
      </c>
      <c r="D27" s="88" t="s">
        <v>38</v>
      </c>
      <c r="E27" s="88"/>
      <c r="F27" s="88"/>
      <c r="G27" s="9"/>
      <c r="H27" s="38">
        <v>0</v>
      </c>
      <c r="I27" s="43">
        <f t="shared" si="2"/>
        <v>0</v>
      </c>
    </row>
    <row r="28" spans="1:9" ht="13.5" customHeight="1" x14ac:dyDescent="0.25">
      <c r="A28" s="6" t="s">
        <v>36</v>
      </c>
      <c r="B28" s="1"/>
      <c r="C28" s="10"/>
      <c r="D28" s="69" t="s">
        <v>51</v>
      </c>
      <c r="E28" s="69"/>
      <c r="F28" s="69"/>
      <c r="G28" s="9"/>
      <c r="H28" s="42"/>
      <c r="I28" s="47"/>
    </row>
    <row r="29" spans="1:9" ht="32.25" customHeight="1" x14ac:dyDescent="0.25">
      <c r="A29" s="7"/>
      <c r="B29" s="8">
        <v>8</v>
      </c>
      <c r="C29" s="10" t="s">
        <v>34</v>
      </c>
      <c r="D29" s="63" t="s">
        <v>52</v>
      </c>
      <c r="E29" s="64"/>
      <c r="F29" s="65"/>
      <c r="G29" s="9"/>
      <c r="H29" s="38">
        <v>0</v>
      </c>
      <c r="I29" s="43">
        <f t="shared" si="2"/>
        <v>0</v>
      </c>
    </row>
    <row r="30" spans="1:9" ht="30.75" customHeight="1" x14ac:dyDescent="0.35">
      <c r="A30" s="7"/>
      <c r="B30" s="8"/>
      <c r="C30" s="8"/>
      <c r="D30" s="66" t="s">
        <v>40</v>
      </c>
      <c r="E30" s="67"/>
      <c r="F30" s="68"/>
      <c r="G30" s="9"/>
      <c r="H30" s="42"/>
      <c r="I30" s="46">
        <f>SUM(I24:I29)</f>
        <v>0</v>
      </c>
    </row>
    <row r="31" spans="1:9" s="14" customFormat="1" ht="30.75" customHeight="1" x14ac:dyDescent="0.35">
      <c r="A31" s="28"/>
      <c r="B31" s="27"/>
      <c r="C31" s="27"/>
      <c r="D31" s="29"/>
      <c r="E31" s="29"/>
      <c r="F31" s="29"/>
      <c r="G31" s="30"/>
      <c r="H31" s="31"/>
      <c r="I31" s="45"/>
    </row>
    <row r="32" spans="1:9" s="14" customFormat="1" ht="30.75" customHeight="1" x14ac:dyDescent="0.35">
      <c r="A32" s="28"/>
      <c r="B32" s="27"/>
      <c r="C32" s="27"/>
      <c r="D32" s="29"/>
      <c r="E32" s="29"/>
      <c r="F32" s="29"/>
      <c r="G32" s="30"/>
      <c r="H32" s="31"/>
      <c r="I32" s="45"/>
    </row>
    <row r="33" spans="1:9" ht="30.75" customHeight="1" x14ac:dyDescent="0.35">
      <c r="A33" s="6"/>
      <c r="B33" s="26" t="s">
        <v>29</v>
      </c>
      <c r="C33" s="26" t="s">
        <v>42</v>
      </c>
      <c r="D33" s="69" t="s">
        <v>41</v>
      </c>
      <c r="E33" s="69"/>
      <c r="F33" s="69"/>
      <c r="G33" s="9"/>
      <c r="H33" s="39"/>
      <c r="I33" s="44">
        <f>I8</f>
        <v>0</v>
      </c>
    </row>
    <row r="34" spans="1:9" ht="30.75" customHeight="1" x14ac:dyDescent="0.35">
      <c r="A34" s="6"/>
      <c r="B34" s="26" t="s">
        <v>13</v>
      </c>
      <c r="C34" s="26" t="s">
        <v>43</v>
      </c>
      <c r="D34" s="66" t="s">
        <v>39</v>
      </c>
      <c r="E34" s="67"/>
      <c r="F34" s="68"/>
      <c r="G34" s="9"/>
      <c r="H34" s="39"/>
      <c r="I34" s="44">
        <f>I21</f>
        <v>0</v>
      </c>
    </row>
    <row r="35" spans="1:9" ht="30.75" customHeight="1" x14ac:dyDescent="0.35">
      <c r="A35" s="6"/>
      <c r="B35" s="26" t="s">
        <v>13</v>
      </c>
      <c r="C35" s="26" t="s">
        <v>31</v>
      </c>
      <c r="D35" s="66" t="s">
        <v>40</v>
      </c>
      <c r="E35" s="67"/>
      <c r="F35" s="68"/>
      <c r="G35" s="9"/>
      <c r="H35" s="39"/>
      <c r="I35" s="44">
        <f>I30</f>
        <v>0</v>
      </c>
    </row>
    <row r="36" spans="1:9" x14ac:dyDescent="0.25">
      <c r="A36" s="70"/>
      <c r="B36" s="71"/>
      <c r="C36" s="72"/>
      <c r="D36" s="2" t="s">
        <v>4</v>
      </c>
      <c r="E36" s="79"/>
      <c r="F36" s="80"/>
      <c r="G36" s="81"/>
      <c r="H36" s="53">
        <f>SUM(I33:I35)</f>
        <v>0</v>
      </c>
      <c r="I36" s="54"/>
    </row>
    <row r="37" spans="1:9" x14ac:dyDescent="0.25">
      <c r="A37" s="73"/>
      <c r="B37" s="74"/>
      <c r="C37" s="75"/>
      <c r="D37" s="2" t="s">
        <v>10</v>
      </c>
      <c r="E37" s="82"/>
      <c r="F37" s="83"/>
      <c r="G37" s="84"/>
      <c r="H37" s="52">
        <v>0</v>
      </c>
      <c r="I37" s="3">
        <f>-(H36*H37)</f>
        <v>0</v>
      </c>
    </row>
    <row r="38" spans="1:9" x14ac:dyDescent="0.25">
      <c r="A38" s="73"/>
      <c r="B38" s="74"/>
      <c r="C38" s="75"/>
      <c r="D38" s="2" t="s">
        <v>9</v>
      </c>
      <c r="E38" s="82"/>
      <c r="F38" s="83"/>
      <c r="G38" s="84"/>
      <c r="H38" s="53">
        <f>H36+I37</f>
        <v>0</v>
      </c>
      <c r="I38" s="54"/>
    </row>
    <row r="39" spans="1:9" x14ac:dyDescent="0.25">
      <c r="A39" s="73"/>
      <c r="B39" s="74"/>
      <c r="C39" s="75"/>
      <c r="D39" s="2" t="s">
        <v>5</v>
      </c>
      <c r="E39" s="82"/>
      <c r="F39" s="83"/>
      <c r="G39" s="84"/>
      <c r="H39" s="4">
        <v>0.19</v>
      </c>
      <c r="I39" s="3">
        <f>H38*H39</f>
        <v>0</v>
      </c>
    </row>
    <row r="40" spans="1:9" ht="19.5" x14ac:dyDescent="0.55000000000000004">
      <c r="A40" s="76"/>
      <c r="B40" s="77"/>
      <c r="C40" s="78"/>
      <c r="D40" s="5" t="s">
        <v>6</v>
      </c>
      <c r="E40" s="85"/>
      <c r="F40" s="86"/>
      <c r="G40" s="87"/>
      <c r="H40" s="55">
        <f>H38+I39</f>
        <v>0</v>
      </c>
      <c r="I40" s="56"/>
    </row>
  </sheetData>
  <sheetProtection algorithmName="SHA-512" hashValue="oknZ+Td+N3QloKVvW1v0iuoXZ2sfmXHRbWxxuKdy04J+RJ5fDxCLn2lG8w3T9pXEVFVkRWpxwa/DyYDR4bAPrg==" saltValue="8yg7wo8bJsyx7qiZ55cQxw==" spinCount="100000" sheet="1" objects="1" scenarios="1"/>
  <protectedRanges>
    <protectedRange sqref="H37 H24:H29 H4:H7 H11:H20" name="Bereich1"/>
  </protectedRanges>
  <mergeCells count="28">
    <mergeCell ref="A36:C40"/>
    <mergeCell ref="E36:G40"/>
    <mergeCell ref="D13:F13"/>
    <mergeCell ref="D16:F16"/>
    <mergeCell ref="D17:F17"/>
    <mergeCell ref="D18:F18"/>
    <mergeCell ref="D19:F19"/>
    <mergeCell ref="D20:F20"/>
    <mergeCell ref="D33:F33"/>
    <mergeCell ref="D25:F25"/>
    <mergeCell ref="D26:F26"/>
    <mergeCell ref="D27:F27"/>
    <mergeCell ref="H38:I38"/>
    <mergeCell ref="H40:I40"/>
    <mergeCell ref="D2:F2"/>
    <mergeCell ref="D5:F5"/>
    <mergeCell ref="D14:F14"/>
    <mergeCell ref="D11:F11"/>
    <mergeCell ref="D12:F12"/>
    <mergeCell ref="D8:F8"/>
    <mergeCell ref="D21:F21"/>
    <mergeCell ref="D34:F34"/>
    <mergeCell ref="D35:F35"/>
    <mergeCell ref="H36:I36"/>
    <mergeCell ref="D30:F30"/>
    <mergeCell ref="D28:F28"/>
    <mergeCell ref="D29:F29"/>
    <mergeCell ref="D24:F24"/>
  </mergeCells>
  <pageMargins left="0.7" right="0.7" top="0.78740157499999996" bottom="0.78740157499999996" header="0.3" footer="0.3"/>
  <pageSetup paperSize="9" scale="76" fitToHeight="0" orientation="landscape" r:id="rId1"/>
  <rowBreaks count="2" manualBreakCount="2">
    <brk id="9" max="16383" man="1"/>
    <brk id="2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Hutmacher, Dirk (Städteregion Aachen)</dc:creator>
  <cp:lastModifiedBy>Buecker, Thomas (Stolberg)</cp:lastModifiedBy>
  <cp:lastPrinted>2025-11-10T11:42:44Z</cp:lastPrinted>
  <dcterms:created xsi:type="dcterms:W3CDTF">2018-10-23T09:05:16Z</dcterms:created>
  <dcterms:modified xsi:type="dcterms:W3CDTF">2026-03-25T06:25:22Z</dcterms:modified>
</cp:coreProperties>
</file>